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N2025\CN-00113_00114 - KU LGE Rate Cases\5-Data Requests\8-Post Hearing\LGE\AG-KIUC-PH\8-Assigned to SRR\"/>
    </mc:Choice>
  </mc:AlternateContent>
  <xr:revisionPtr revIDLastSave="0" documentId="13_ncr:1_{A7B87722-F282-4F92-A83F-3C4F8F61B4EC}" xr6:coauthVersionLast="47" xr6:coauthVersionMax="47" xr10:uidLastSave="{00000000-0000-0000-0000-000000000000}"/>
  <bookViews>
    <workbookView xWindow="28680" yWindow="-120" windowWidth="29040" windowHeight="15720" xr2:uid="{F5711A53-F7F7-48C3-B914-1260DA09EBAE}"/>
  </bookViews>
  <sheets>
    <sheet name="2025 AG-KIUC DRPH Q6" sheetId="1" r:id="rId1"/>
  </sheets>
  <definedNames>
    <definedName name="s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" i="1" l="1"/>
  <c r="I18" i="1"/>
  <c r="H18" i="1"/>
  <c r="H4" i="1"/>
  <c r="F18" i="1"/>
  <c r="F4" i="1"/>
  <c r="D18" i="1"/>
  <c r="D4" i="1"/>
  <c r="I17" i="1"/>
  <c r="H17" i="1"/>
  <c r="F17" i="1"/>
  <c r="D17" i="1"/>
  <c r="I16" i="1"/>
  <c r="H16" i="1"/>
  <c r="F16" i="1"/>
  <c r="D16" i="1"/>
  <c r="I14" i="1"/>
  <c r="H14" i="1"/>
  <c r="F14" i="1"/>
  <c r="D14" i="1"/>
  <c r="I13" i="1"/>
  <c r="H13" i="1"/>
  <c r="F13" i="1"/>
  <c r="D13" i="1"/>
  <c r="I12" i="1"/>
  <c r="H12" i="1"/>
  <c r="F12" i="1"/>
  <c r="D12" i="1"/>
  <c r="I10" i="1"/>
  <c r="H10" i="1"/>
  <c r="F10" i="1"/>
  <c r="D10" i="1"/>
  <c r="I9" i="1"/>
  <c r="H9" i="1"/>
  <c r="F9" i="1"/>
  <c r="D9" i="1"/>
  <c r="I8" i="1"/>
  <c r="H8" i="1"/>
  <c r="F8" i="1"/>
  <c r="D8" i="1"/>
  <c r="I6" i="1"/>
  <c r="H6" i="1"/>
  <c r="F6" i="1"/>
  <c r="D6" i="1"/>
  <c r="I5" i="1"/>
  <c r="H5" i="1"/>
  <c r="F5" i="1"/>
  <c r="D5" i="1"/>
</calcChain>
</file>

<file path=xl/sharedStrings.xml><?xml version="1.0" encoding="utf-8"?>
<sst xmlns="http://schemas.openxmlformats.org/spreadsheetml/2006/main" count="26" uniqueCount="17">
  <si>
    <t>Utility</t>
  </si>
  <si>
    <t>12 Months Ended 12/31/21</t>
  </si>
  <si>
    <t>12 Months Ended 12/31/22</t>
  </si>
  <si>
    <t>12 Months Ended 12/31/23</t>
  </si>
  <si>
    <t>12 Months Ended 12/31/24</t>
  </si>
  <si>
    <t>Residential</t>
  </si>
  <si>
    <t>Kentucky Utilities Company</t>
  </si>
  <si>
    <t>Louisville Gas and Electric Company</t>
  </si>
  <si>
    <t>U.S. Average</t>
  </si>
  <si>
    <t>Commerical</t>
  </si>
  <si>
    <t>Industrial</t>
  </si>
  <si>
    <t>Total System</t>
  </si>
  <si>
    <t>*in cents/kilowatthour</t>
  </si>
  <si>
    <t>Percent Change from 2021 to 2024</t>
  </si>
  <si>
    <t>Percent Change from 2021 to 2022</t>
  </si>
  <si>
    <t>Percent Change from 2022 to 2023</t>
  </si>
  <si>
    <t>Percent Change from 2023 to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</si>
</sst>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/>
    <xf numFmtId="43" fontId="2" fillId="0" borderId="7" xfId="1" applyNumberFormat="1" applyFont="1" applyFill="1" applyBorder="1"/>
    <xf numFmtId="10" fontId="2" fillId="0" borderId="7" xfId="2" applyNumberFormat="1" applyFont="1" applyFill="1" applyBorder="1"/>
    <xf numFmtId="0" fontId="2" fillId="0" borderId="8" xfId="0" applyFont="1" applyBorder="1"/>
    <xf numFmtId="43" fontId="2" fillId="0" borderId="8" xfId="1" applyNumberFormat="1" applyFont="1" applyFill="1" applyBorder="1"/>
    <xf numFmtId="0" fontId="2" fillId="0" borderId="9" xfId="0" applyFont="1" applyBorder="1"/>
    <xf numFmtId="43" fontId="2" fillId="0" borderId="9" xfId="1" applyNumberFormat="1" applyFont="1" applyFill="1" applyBorder="1"/>
    <xf numFmtId="0" fontId="2" fillId="0" borderId="0" xfId="0" applyFont="1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6FA64-B39A-4026-BE7B-130B2C323502}">
  <dimension ref="A2:I20"/>
  <sheetViews>
    <sheetView tabSelected="1" zoomScaleNormal="100" workbookViewId="0"/>
  </sheetViews>
  <sheetFormatPr defaultRowHeight="14.5" x14ac:dyDescent="0.35"/>
  <cols>
    <col min="1" max="1" width="31.54296875" bestFit="1" customWidth="1"/>
    <col min="2" max="9" width="9.7265625" customWidth="1"/>
  </cols>
  <sheetData>
    <row r="2" spans="1:9" ht="58.5" thickBot="1" x14ac:dyDescent="0.4">
      <c r="A2" s="1" t="s">
        <v>0</v>
      </c>
      <c r="B2" s="2" t="s">
        <v>1</v>
      </c>
      <c r="C2" s="2" t="s">
        <v>2</v>
      </c>
      <c r="D2" s="2" t="s">
        <v>14</v>
      </c>
      <c r="E2" s="2" t="s">
        <v>3</v>
      </c>
      <c r="F2" s="2" t="s">
        <v>15</v>
      </c>
      <c r="G2" s="3" t="s">
        <v>4</v>
      </c>
      <c r="H2" s="2" t="s">
        <v>16</v>
      </c>
      <c r="I2" s="2" t="s">
        <v>13</v>
      </c>
    </row>
    <row r="3" spans="1:9" ht="15" thickBot="1" x14ac:dyDescent="0.4">
      <c r="A3" s="12" t="s">
        <v>5</v>
      </c>
      <c r="B3" s="13"/>
      <c r="C3" s="13"/>
      <c r="D3" s="13"/>
      <c r="E3" s="13"/>
      <c r="F3" s="13"/>
      <c r="G3" s="13"/>
      <c r="H3" s="13"/>
      <c r="I3" s="14"/>
    </row>
    <row r="4" spans="1:9" x14ac:dyDescent="0.35">
      <c r="A4" s="4" t="s">
        <v>6</v>
      </c>
      <c r="B4" s="5">
        <v>11.07</v>
      </c>
      <c r="C4" s="5">
        <v>12.19</v>
      </c>
      <c r="D4" s="6">
        <f>(C4-B4)/B4</f>
        <v>0.10117434507678402</v>
      </c>
      <c r="E4" s="5">
        <v>11.98</v>
      </c>
      <c r="F4" s="6">
        <f>(E4-C4)/C4</f>
        <v>-1.7227235438884256E-2</v>
      </c>
      <c r="G4" s="5">
        <v>11.85</v>
      </c>
      <c r="H4" s="6">
        <f>(G4-E4)/E4</f>
        <v>-1.0851419031719597E-2</v>
      </c>
      <c r="I4" s="6">
        <f>(G4-B4)/B4</f>
        <v>7.046070460704601E-2</v>
      </c>
    </row>
    <row r="5" spans="1:9" x14ac:dyDescent="0.35">
      <c r="A5" s="7" t="s">
        <v>7</v>
      </c>
      <c r="B5" s="8">
        <v>11.43</v>
      </c>
      <c r="C5" s="8">
        <v>12.34</v>
      </c>
      <c r="D5" s="6">
        <f>(C5-B5)/B5</f>
        <v>7.9615048118985135E-2</v>
      </c>
      <c r="E5" s="8">
        <v>12.4</v>
      </c>
      <c r="F5" s="6">
        <f>(E5-C5)/C5</f>
        <v>4.862236628849311E-3</v>
      </c>
      <c r="G5" s="8">
        <v>12.28</v>
      </c>
      <c r="H5" s="6">
        <f>(G5-E5)/E5</f>
        <v>-9.6774193548387899E-3</v>
      </c>
      <c r="I5" s="6">
        <f>(G5-B5)/B5</f>
        <v>7.4365704286964096E-2</v>
      </c>
    </row>
    <row r="6" spans="1:9" ht="15" thickBot="1" x14ac:dyDescent="0.4">
      <c r="A6" s="9" t="s">
        <v>8</v>
      </c>
      <c r="B6" s="10">
        <v>13.8</v>
      </c>
      <c r="C6" s="10">
        <v>15.28</v>
      </c>
      <c r="D6" s="6">
        <f>(C6-B6)/B6</f>
        <v>0.1072463768115941</v>
      </c>
      <c r="E6" s="10">
        <v>16.54</v>
      </c>
      <c r="F6" s="6">
        <f>(E6-C6)/C6</f>
        <v>8.2460732984293184E-2</v>
      </c>
      <c r="G6" s="10">
        <v>16.93</v>
      </c>
      <c r="H6" s="6">
        <f>(G6-E6)/E6</f>
        <v>2.3579201934703784E-2</v>
      </c>
      <c r="I6" s="6">
        <f>(G6-B6)/B6</f>
        <v>0.22681159420289845</v>
      </c>
    </row>
    <row r="7" spans="1:9" ht="15" thickBot="1" x14ac:dyDescent="0.4">
      <c r="A7" s="12" t="s">
        <v>9</v>
      </c>
      <c r="B7" s="13"/>
      <c r="C7" s="13"/>
      <c r="D7" s="13"/>
      <c r="E7" s="13"/>
      <c r="F7" s="13"/>
      <c r="G7" s="13"/>
      <c r="H7" s="13"/>
      <c r="I7" s="14"/>
    </row>
    <row r="8" spans="1:9" x14ac:dyDescent="0.35">
      <c r="A8" s="4" t="s">
        <v>6</v>
      </c>
      <c r="B8" s="5">
        <v>11.52</v>
      </c>
      <c r="C8" s="5">
        <v>12.66</v>
      </c>
      <c r="D8" s="6">
        <f>(C8-B8)/B8</f>
        <v>9.8958333333333384E-2</v>
      </c>
      <c r="E8" s="5">
        <v>12.36</v>
      </c>
      <c r="F8" s="6">
        <f>(E8-C8)/C8</f>
        <v>-2.3696682464455034E-2</v>
      </c>
      <c r="G8" s="5">
        <v>12.15</v>
      </c>
      <c r="H8" s="6">
        <f>(G8-E8)/E8</f>
        <v>-1.6990291262135849E-2</v>
      </c>
      <c r="I8" s="6">
        <f>(G8-B8)/B8</f>
        <v>5.4687500000000069E-2</v>
      </c>
    </row>
    <row r="9" spans="1:9" x14ac:dyDescent="0.35">
      <c r="A9" s="7" t="s">
        <v>7</v>
      </c>
      <c r="B9" s="8">
        <v>10.58</v>
      </c>
      <c r="C9" s="8">
        <v>11.54</v>
      </c>
      <c r="D9" s="6">
        <f>(C9-B9)/B9</f>
        <v>9.0737240075614276E-2</v>
      </c>
      <c r="E9" s="8">
        <v>11.7</v>
      </c>
      <c r="F9" s="6">
        <f>(E9-C9)/C9</f>
        <v>1.3864818024263445E-2</v>
      </c>
      <c r="G9" s="8">
        <v>11.59</v>
      </c>
      <c r="H9" s="6">
        <f>(G9-E9)/E9</f>
        <v>-9.4017094017093544E-3</v>
      </c>
      <c r="I9" s="6">
        <f>(G9-B9)/B9</f>
        <v>9.5463137996219263E-2</v>
      </c>
    </row>
    <row r="10" spans="1:9" ht="15" thickBot="1" x14ac:dyDescent="0.4">
      <c r="A10" s="9" t="s">
        <v>8</v>
      </c>
      <c r="B10" s="10">
        <v>10.51</v>
      </c>
      <c r="C10" s="10">
        <v>12.8</v>
      </c>
      <c r="D10" s="6">
        <f>(C10-B10)/B10</f>
        <v>0.21788772597526174</v>
      </c>
      <c r="E10" s="10">
        <v>13.28</v>
      </c>
      <c r="F10" s="6">
        <f>(E10-C10)/C10</f>
        <v>3.7499999999999895E-2</v>
      </c>
      <c r="G10" s="10">
        <v>13.49</v>
      </c>
      <c r="H10" s="6">
        <f>(G10-E10)/E10</f>
        <v>1.5813253012048258E-2</v>
      </c>
      <c r="I10" s="6">
        <f>(G10-B10)/B10</f>
        <v>0.28353948620361563</v>
      </c>
    </row>
    <row r="11" spans="1:9" ht="15" thickBot="1" x14ac:dyDescent="0.4">
      <c r="A11" s="12" t="s">
        <v>10</v>
      </c>
      <c r="B11" s="13"/>
      <c r="C11" s="13"/>
      <c r="D11" s="13"/>
      <c r="E11" s="13"/>
      <c r="F11" s="13"/>
      <c r="G11" s="13"/>
      <c r="H11" s="13"/>
      <c r="I11" s="14"/>
    </row>
    <row r="12" spans="1:9" x14ac:dyDescent="0.35">
      <c r="A12" s="4" t="s">
        <v>6</v>
      </c>
      <c r="B12" s="5">
        <v>6.46</v>
      </c>
      <c r="C12" s="5">
        <v>7.38</v>
      </c>
      <c r="D12" s="6">
        <f>(C12-B12)/B12</f>
        <v>0.14241486068111453</v>
      </c>
      <c r="E12" s="5">
        <v>7.31</v>
      </c>
      <c r="F12" s="6">
        <f>(E12-C12)/C12</f>
        <v>-9.4850948509485489E-3</v>
      </c>
      <c r="G12" s="5">
        <v>7.11</v>
      </c>
      <c r="H12" s="6">
        <f>(G12-E12)/E12</f>
        <v>-2.7359781121750932E-2</v>
      </c>
      <c r="I12" s="6">
        <f>(G12-B12)/B12</f>
        <v>0.10061919504643968</v>
      </c>
    </row>
    <row r="13" spans="1:9" x14ac:dyDescent="0.35">
      <c r="A13" s="7" t="s">
        <v>7</v>
      </c>
      <c r="B13" s="8">
        <v>6.95</v>
      </c>
      <c r="C13" s="8">
        <v>7.51</v>
      </c>
      <c r="D13" s="6">
        <f>(C13-B13)/B13</f>
        <v>8.0575539568345261E-2</v>
      </c>
      <c r="E13" s="8">
        <v>7.52</v>
      </c>
      <c r="F13" s="6">
        <f>(E13-C13)/C13</f>
        <v>1.3315579227696122E-3</v>
      </c>
      <c r="G13" s="8">
        <v>7.52</v>
      </c>
      <c r="H13" s="6">
        <f>(G13-E13)/E13</f>
        <v>0</v>
      </c>
      <c r="I13" s="6">
        <f>(G13-B13)/B13</f>
        <v>8.2014388489208542E-2</v>
      </c>
    </row>
    <row r="14" spans="1:9" ht="15" thickBot="1" x14ac:dyDescent="0.4">
      <c r="A14" s="9" t="s">
        <v>8</v>
      </c>
      <c r="B14" s="10">
        <v>7.28</v>
      </c>
      <c r="C14" s="10">
        <v>8.3699999999999992</v>
      </c>
      <c r="D14" s="6">
        <f>(C14-B14)/B14</f>
        <v>0.14972527472527458</v>
      </c>
      <c r="E14" s="10">
        <v>8.14</v>
      </c>
      <c r="F14" s="6">
        <f>(E14-C14)/C14</f>
        <v>-2.7479091995220868E-2</v>
      </c>
      <c r="G14" s="10">
        <v>8.1999999999999993</v>
      </c>
      <c r="H14" s="6">
        <f>(G14-E14)/E14</f>
        <v>7.3710073710072134E-3</v>
      </c>
      <c r="I14" s="6">
        <f>(G14-B14)/B14</f>
        <v>0.12637362637362623</v>
      </c>
    </row>
    <row r="15" spans="1:9" ht="15" thickBot="1" x14ac:dyDescent="0.4">
      <c r="A15" s="12" t="s">
        <v>11</v>
      </c>
      <c r="B15" s="13"/>
      <c r="C15" s="13"/>
      <c r="D15" s="13"/>
      <c r="E15" s="13"/>
      <c r="F15" s="13"/>
      <c r="G15" s="13"/>
      <c r="H15" s="13"/>
      <c r="I15" s="14"/>
    </row>
    <row r="16" spans="1:9" x14ac:dyDescent="0.35">
      <c r="A16" s="4" t="s">
        <v>6</v>
      </c>
      <c r="B16" s="5">
        <v>9.42</v>
      </c>
      <c r="C16" s="5">
        <v>10.5</v>
      </c>
      <c r="D16" s="6">
        <f>(C16-B16)/B16</f>
        <v>0.11464968152866242</v>
      </c>
      <c r="E16" s="5">
        <v>10.24</v>
      </c>
      <c r="F16" s="6">
        <f>(E16-C16)/C16</f>
        <v>-2.4761904761904742E-2</v>
      </c>
      <c r="G16" s="5">
        <v>10.119999999999999</v>
      </c>
      <c r="H16" s="6">
        <f>(G16-E16)/E16</f>
        <v>-1.1718750000000097E-2</v>
      </c>
      <c r="I16" s="6">
        <f>(G16-B16)/B16</f>
        <v>7.4309978768577423E-2</v>
      </c>
    </row>
    <row r="17" spans="1:9" x14ac:dyDescent="0.35">
      <c r="A17" s="7" t="s">
        <v>7</v>
      </c>
      <c r="B17" s="8">
        <v>9.99</v>
      </c>
      <c r="C17" s="8">
        <v>10.83</v>
      </c>
      <c r="D17" s="6">
        <f>(C17-B17)/B17</f>
        <v>8.4084084084084063E-2</v>
      </c>
      <c r="E17" s="8">
        <v>10.85</v>
      </c>
      <c r="F17" s="6">
        <f>(E17-C17)/C17</f>
        <v>1.8467220683286772E-3</v>
      </c>
      <c r="G17" s="8">
        <v>10.82</v>
      </c>
      <c r="H17" s="6">
        <f>(G17-E17)/E17</f>
        <v>-2.7649769585252866E-3</v>
      </c>
      <c r="I17" s="6">
        <f>(G17-B17)/B17</f>
        <v>8.3083083083083084E-2</v>
      </c>
    </row>
    <row r="18" spans="1:9" x14ac:dyDescent="0.35">
      <c r="A18" s="7" t="s">
        <v>8</v>
      </c>
      <c r="B18" s="8">
        <v>11.31</v>
      </c>
      <c r="C18" s="8">
        <v>12.86</v>
      </c>
      <c r="D18" s="6">
        <f>(C18-B18)/B18</f>
        <v>0.13704686118479212</v>
      </c>
      <c r="E18" s="8">
        <v>13.45</v>
      </c>
      <c r="F18" s="6">
        <f>(E18-C18)/C18</f>
        <v>4.587869362363918E-2</v>
      </c>
      <c r="G18" s="8">
        <v>13.76</v>
      </c>
      <c r="H18" s="6">
        <f>(G18-E18)/E18</f>
        <v>2.3048327137546506E-2</v>
      </c>
      <c r="I18" s="6">
        <f>(G18-B18)/B18</f>
        <v>0.21662245800176827</v>
      </c>
    </row>
    <row r="20" spans="1:9" x14ac:dyDescent="0.35">
      <c r="A20" s="11" t="s">
        <v>12</v>
      </c>
    </row>
  </sheetData>
  <mergeCells count="4">
    <mergeCell ref="A3:I3"/>
    <mergeCell ref="A7:I7"/>
    <mergeCell ref="A11:I11"/>
    <mergeCell ref="A15:I15"/>
  </mergeCells>
  <pageMargins left="0.7" right="0.7" top="0.75" bottom="0.75" header="0.3" footer="0.3"/>
  <pageSetup scale="80" orientation="landscape" r:id="rId1"/>
  <headerFooter>
    <oddHeader>&amp;R&amp;"Times New Roman,Bold"&amp;12Case Nos. 2025-00113 and 2025-00114
Attachment 1 to Response to AG-KIUC-PH Question No. 6
Page 1 of 1
Conroy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9e9e9aecc9497b4a3a259a1f9668c82b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3f131de501d1b4714f7781a87fcdd089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Broadband and Cable Association - KBCA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3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4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ound xmlns="54fcda00-7b58-44a7-b108-8bd10a8a08ba">Post Hearing DR01 Attachments</Round>
    <FormData xmlns="http://schemas.microsoft.com/sharepoint/v3">&lt;?xml version="1.0" encoding="utf-8"?&gt;&lt;FormVariables&gt;&lt;Version /&gt;&lt;/FormVariables&gt;</FormData>
    <Witness_x0020_Testimony xmlns="54fcda00-7b58-44a7-b108-8bd10a8a08ba" xsi:nil="true"/>
    <Data_x0020_Request_x0020_Question_x0020_No_x002e_ xmlns="54fcda00-7b58-44a7-b108-8bd10a8a08ba">006</Data_x0020_Request_x0020_Question_x0020_No_x002e_>
    <Year xmlns="54fcda00-7b58-44a7-b108-8bd10a8a08ba">2025</Year>
    <Tariff_x0020_Dev_x0020_Doc_x0020_Type xmlns="54fcda00-7b58-44a7-b108-8bd10a8a08ba" xsi:nil="true"/>
    <Document_x0020_Type xmlns="54fcda00-7b58-44a7-b108-8bd10a8a08ba">Data Requests</Document_x0020_Type>
    <Filed_x0020_Documents xmlns="54fcda00-7b58-44a7-b108-8bd10a8a08ba" xsi:nil="true"/>
    <Company xmlns="54fcda00-7b58-44a7-b108-8bd10a8a08ba">
      <Value>KU</Value>
      <Value>LGE</Value>
    </Company>
    <Department xmlns="54fcda00-7b58-44a7-b108-8bd10a8a08ba" xsi:nil="true"/>
    <Intervemprs xmlns="54fcda00-7b58-44a7-b108-8bd10a8a08ba">Attorney General/KY Industrial Utility Customers - AG/KIUC</Intervemprs>
    <Filing_x0020_Requirement xmlns="54fcda00-7b58-44a7-b108-8bd10a8a08ba" xsi:nil="true"/>
  </documentManagement>
</p:properties>
</file>

<file path=customXml/itemProps1.xml><?xml version="1.0" encoding="utf-8"?>
<ds:datastoreItem xmlns:ds="http://schemas.openxmlformats.org/officeDocument/2006/customXml" ds:itemID="{7EC722E6-ACF8-489D-A22F-213140DBCC5A}"/>
</file>

<file path=customXml/itemProps2.xml><?xml version="1.0" encoding="utf-8"?>
<ds:datastoreItem xmlns:ds="http://schemas.openxmlformats.org/officeDocument/2006/customXml" ds:itemID="{1738E71B-D222-4F1E-8F6D-514453BA623D}"/>
</file>

<file path=customXml/itemProps3.xml><?xml version="1.0" encoding="utf-8"?>
<ds:datastoreItem xmlns:ds="http://schemas.openxmlformats.org/officeDocument/2006/customXml" ds:itemID="{B463D031-7FD5-4903-9A2B-C67AD1E6C954}"/>
</file>

<file path=customXml/itemProps4.xml><?xml version="1.0" encoding="utf-8"?>
<ds:datastoreItem xmlns:ds="http://schemas.openxmlformats.org/officeDocument/2006/customXml" ds:itemID="{43265CAF-7396-4C64-986D-0021F7E3ECD3}"/>
</file>

<file path=customXml/itemProps5.xml><?xml version="1.0" encoding="utf-8"?>
<ds:datastoreItem xmlns:ds="http://schemas.openxmlformats.org/officeDocument/2006/customXml" ds:itemID="{F6AE782B-6A9F-40E0-B8CF-A4B4095BD2C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 AG-KIUC DRPH Q6</vt:lpstr>
    </vt:vector>
  </TitlesOfParts>
  <Company>PPL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Greenwell, Shane</dc:creator>
  <cp:lastModifiedBy>Greenwell, Shane</cp:lastModifiedBy>
  <cp:lastPrinted>2025-11-19T17:43:06Z</cp:lastPrinted>
  <dcterms:created xsi:type="dcterms:W3CDTF">2025-11-19T16:34:05Z</dcterms:created>
  <dcterms:modified xsi:type="dcterms:W3CDTF">2025-11-20T23:42:43Z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cc6b311-06ac-4d45-8b7e-272c304377e9_Enabled">
    <vt:lpwstr>true</vt:lpwstr>
  </property>
  <property fmtid="{D5CDD505-2E9C-101B-9397-08002B2CF9AE}" pid="3" name="MSIP_Label_dcc6b311-06ac-4d45-8b7e-272c304377e9_SetDate">
    <vt:lpwstr>2025-11-19T16:38:32Z</vt:lpwstr>
  </property>
  <property fmtid="{D5CDD505-2E9C-101B-9397-08002B2CF9AE}" pid="4" name="MSIP_Label_dcc6b311-06ac-4d45-8b7e-272c304377e9_Method">
    <vt:lpwstr>Privileged</vt:lpwstr>
  </property>
  <property fmtid="{D5CDD505-2E9C-101B-9397-08002B2CF9AE}" pid="5" name="MSIP_Label_dcc6b311-06ac-4d45-8b7e-272c304377e9_Name">
    <vt:lpwstr>dcc6b311-06ac-4d45-8b7e-272c304377e9</vt:lpwstr>
  </property>
  <property fmtid="{D5CDD505-2E9C-101B-9397-08002B2CF9AE}" pid="6" name="MSIP_Label_dcc6b311-06ac-4d45-8b7e-272c304377e9_SiteId">
    <vt:lpwstr>25b79aa0-07c6-4d65-9c80-df92aacdc157</vt:lpwstr>
  </property>
  <property fmtid="{D5CDD505-2E9C-101B-9397-08002B2CF9AE}" pid="7" name="MSIP_Label_dcc6b311-06ac-4d45-8b7e-272c304377e9_ActionId">
    <vt:lpwstr>7a4039cf-c310-4af5-abaf-af0ee40e4a37</vt:lpwstr>
  </property>
  <property fmtid="{D5CDD505-2E9C-101B-9397-08002B2CF9AE}" pid="8" name="MSIP_Label_dcc6b311-06ac-4d45-8b7e-272c304377e9_ContentBits">
    <vt:lpwstr>0</vt:lpwstr>
  </property>
  <property fmtid="{D5CDD505-2E9C-101B-9397-08002B2CF9AE}" pid="9" name="MSIP_Label_dcc6b311-06ac-4d45-8b7e-272c304377e9_Tag">
    <vt:lpwstr>10, 0, 1, 1</vt:lpwstr>
  </property>
  <property fmtid="{D5CDD505-2E9C-101B-9397-08002B2CF9AE}" pid="10" name="MSIP_Label_d662fcd2-3ff9-4261-9b26-9dd5808d0bb4_Enabled">
    <vt:lpwstr>true</vt:lpwstr>
  </property>
  <property fmtid="{D5CDD505-2E9C-101B-9397-08002B2CF9AE}" pid="11" name="MSIP_Label_d662fcd2-3ff9-4261-9b26-9dd5808d0bb4_SetDate">
    <vt:lpwstr>2025-11-19T17:41:12Z</vt:lpwstr>
  </property>
  <property fmtid="{D5CDD505-2E9C-101B-9397-08002B2CF9AE}" pid="12" name="MSIP_Label_d662fcd2-3ff9-4261-9b26-9dd5808d0bb4_Method">
    <vt:lpwstr>Privileged</vt:lpwstr>
  </property>
  <property fmtid="{D5CDD505-2E9C-101B-9397-08002B2CF9AE}" pid="13" name="MSIP_Label_d662fcd2-3ff9-4261-9b26-9dd5808d0bb4_Name">
    <vt:lpwstr>d662fcd2-3ff9-4261-9b26-9dd5808d0bb4</vt:lpwstr>
  </property>
  <property fmtid="{D5CDD505-2E9C-101B-9397-08002B2CF9AE}" pid="14" name="MSIP_Label_d662fcd2-3ff9-4261-9b26-9dd5808d0bb4_SiteId">
    <vt:lpwstr>5ee3b0ba-a559-45ee-a69e-6d3e963a3e72</vt:lpwstr>
  </property>
  <property fmtid="{D5CDD505-2E9C-101B-9397-08002B2CF9AE}" pid="15" name="MSIP_Label_d662fcd2-3ff9-4261-9b26-9dd5808d0bb4_ActionId">
    <vt:lpwstr>1ad31fbd-5afc-4595-937f-7bfa3d03f107</vt:lpwstr>
  </property>
  <property fmtid="{D5CDD505-2E9C-101B-9397-08002B2CF9AE}" pid="16" name="MSIP_Label_d662fcd2-3ff9-4261-9b26-9dd5808d0bb4_ContentBits">
    <vt:lpwstr>0</vt:lpwstr>
  </property>
  <property fmtid="{D5CDD505-2E9C-101B-9397-08002B2CF9AE}" pid="17" name="MSIP_Label_d662fcd2-3ff9-4261-9b26-9dd5808d0bb4_Tag">
    <vt:lpwstr>10, 0, 1, 1</vt:lpwstr>
  </property>
  <property fmtid="{D5CDD505-2E9C-101B-9397-08002B2CF9AE}" pid="18" name="ContentTypeId">
    <vt:lpwstr>0x0101002D0103853DF7894DB347713A7250CD66</vt:lpwstr>
  </property>
</Properties>
</file>